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3132" yWindow="1092" windowWidth="17280" windowHeight="8964"/>
  </bookViews>
  <sheets>
    <sheet name="Ziniarastis" sheetId="1" r:id="rId1"/>
  </sheets>
  <definedNames>
    <definedName name="_xlnm.Print_Area" localSheetId="0">Ziniarastis!$A$1:$F$23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" l="1"/>
  <c r="F8" i="1" l="1"/>
  <c r="F9" i="1" l="1"/>
  <c r="F7" i="1" l="1"/>
  <c r="F12" i="1" l="1"/>
  <c r="F13" i="1" s="1"/>
  <c r="F15" i="1" l="1"/>
  <c r="F17" i="1" s="1"/>
  <c r="F6" i="1" l="1"/>
  <c r="F10" i="1" l="1"/>
  <c r="F18" i="1" s="1"/>
  <c r="F19" i="1" l="1"/>
  <c r="F20" i="1" s="1"/>
</calcChain>
</file>

<file path=xl/sharedStrings.xml><?xml version="1.0" encoding="utf-8"?>
<sst xmlns="http://schemas.openxmlformats.org/spreadsheetml/2006/main" count="47" uniqueCount="39">
  <si>
    <t>Eil. Nr.</t>
  </si>
  <si>
    <t>Pozicijos</t>
  </si>
  <si>
    <t>Mato        vnt.</t>
  </si>
  <si>
    <t>Pagal pirkimo dokumentus</t>
  </si>
  <si>
    <t>Kiekis</t>
  </si>
  <si>
    <t>Vnt. kaina be PVM, Eur</t>
  </si>
  <si>
    <t>Suma, Eur</t>
  </si>
  <si>
    <t>1.</t>
  </si>
  <si>
    <t>kompl.</t>
  </si>
  <si>
    <t>BENDROJI DALIS</t>
  </si>
  <si>
    <t>2.</t>
  </si>
  <si>
    <t>3.</t>
  </si>
  <si>
    <t>Pastaba:</t>
  </si>
  <si>
    <t>DARBŲ KAINŲ ŽINIARAŠTIS</t>
  </si>
  <si>
    <t>Viso (Bendroji dalis)</t>
  </si>
  <si>
    <t/>
  </si>
  <si>
    <t>VISO DARBAMS</t>
  </si>
  <si>
    <t>PVM</t>
  </si>
  <si>
    <t>VISO su PVM</t>
  </si>
  <si>
    <t>Išpildomieji brėžiniai ir statinių kadastriniai matavimai</t>
  </si>
  <si>
    <t>NUOTEKŲ TINKLAI</t>
  </si>
  <si>
    <t>Viso (Nuotekų tinklai)</t>
  </si>
  <si>
    <t>VANDENTIEKIO TINKLAI</t>
  </si>
  <si>
    <t>Viso (Vandentiekio tinklai)</t>
  </si>
  <si>
    <t>1.1</t>
  </si>
  <si>
    <t>1.2</t>
  </si>
  <si>
    <t>1.3</t>
  </si>
  <si>
    <t>1.4</t>
  </si>
  <si>
    <t>2.1</t>
  </si>
  <si>
    <t>3.1</t>
  </si>
  <si>
    <t>Statinio projektas</t>
  </si>
  <si>
    <t>Vandentiekio tinklas įskaitant atšakas, požemines sklendes, šulinius, dėklus, hidrantus, žemės darbus, dangų ardymą ir atstatymą, išbandymą, praplovimą su dezinfekcija.</t>
  </si>
  <si>
    <t>Nuotekų tinklai įskaitant atšakas su užbaigimo šulinukais, šulinius, žemės darbus, dangų ardymą ir atstatymą, išbandymą, praplovimą, TV diagnostiką ir kt.</t>
  </si>
  <si>
    <t>Inžineriniai tyrinėjimai (topografija ir geologija)</t>
  </si>
  <si>
    <t>3.2</t>
  </si>
  <si>
    <t>Kainų žiniaraščiuose įvardyti darbai yra įskaitant medžiagas, įrangą ir visus darbus, kaip nurodyta techninėje specifikacijoje.</t>
  </si>
  <si>
    <t>Mokymai ir priežiūros instrukcijos</t>
  </si>
  <si>
    <t>Sutarties pavadinimas: Vandens tiekimo ir buitinių nuotekų šalinimo statyba Subačiaus m., Kupiškio r. sav.</t>
  </si>
  <si>
    <t>Buitinių nuotekų siurblinės ir kėlyklos, įskaitant valdymą ir automatizaciją, apsauginę signalizaciją, el. maitinimą, žemės darbus, dangų ardymą ir atstatymą, išbandymą.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</si>
</sst>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-* #,##0.00\ _L_t_-;\-* #,##0.00\ _L_t_-;_-* &quot;-&quot;??\ _L_t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color theme="1"/>
      <name val="Times New Roman"/>
      <family val="1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1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5" fillId="0" borderId="1" xfId="0" applyFont="1" applyBorder="1" applyAlignment="1">
      <alignment vertical="center" wrapText="1"/>
    </xf>
    <xf numFmtId="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/>
    <xf numFmtId="2" fontId="5" fillId="0" borderId="1" xfId="0" applyNumberFormat="1" applyFont="1" applyBorder="1"/>
    <xf numFmtId="0" fontId="4" fillId="0" borderId="1" xfId="0" applyFont="1" applyBorder="1" applyAlignment="1">
      <alignment vertical="center" wrapText="1"/>
    </xf>
    <xf numFmtId="0" fontId="8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left" vertical="center" wrapText="1"/>
    </xf>
    <xf numFmtId="0" fontId="9" fillId="0" borderId="1" xfId="3" applyFont="1" applyBorder="1" applyAlignment="1">
      <alignment horizontal="center" vertical="center" wrapText="1"/>
    </xf>
    <xf numFmtId="2" fontId="9" fillId="0" borderId="1" xfId="3" applyNumberFormat="1" applyFont="1" applyBorder="1" applyAlignment="1">
      <alignment horizontal="right" vertical="center" wrapText="1"/>
    </xf>
    <xf numFmtId="4" fontId="9" fillId="0" borderId="1" xfId="3" applyNumberFormat="1" applyFont="1" applyBorder="1" applyAlignment="1">
      <alignment vertical="center" wrapText="1"/>
    </xf>
    <xf numFmtId="4" fontId="9" fillId="0" borderId="1" xfId="3" applyNumberFormat="1" applyFont="1" applyBorder="1" applyAlignment="1">
      <alignment horizontal="right" vertical="center" wrapText="1"/>
    </xf>
    <xf numFmtId="0" fontId="5" fillId="0" borderId="0" xfId="0" applyFont="1"/>
    <xf numFmtId="16" fontId="5" fillId="2" borderId="1" xfId="0" applyNumberFormat="1" applyFont="1" applyFill="1" applyBorder="1" applyAlignment="1">
      <alignment horizontal="center" vertical="center"/>
    </xf>
    <xf numFmtId="16" fontId="5" fillId="2" borderId="1" xfId="0" applyNumberFormat="1" applyFont="1" applyFill="1" applyBorder="1" applyAlignment="1">
      <alignment horizontal="left" vertical="center"/>
    </xf>
    <xf numFmtId="2" fontId="11" fillId="2" borderId="1" xfId="4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5">
    <cellStyle name="Comma" xfId="4" builtinId="3"/>
    <cellStyle name="Comma 2" xfId="2"/>
    <cellStyle name="Excel Built-in Normal" xfId="3"/>
    <cellStyle name="Normal" xfId="0" builtinId="0"/>
    <cellStyle name="Normal 2" xfId="1"/>
  </cellStyles>
  <dxfs count="0"/>
  <tableStyles count="0" defaultTableStyle="TableStyleMedium2" defaultPivotStyle="PivotStyleMedium9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" dT="2025-08-11T04:29:41.98" personId="{00000000-0000-0000-0000-000000000000}" id="{2EE9CC61-12CA-4DD0-80B6-2A67FDE83E8B}">
    <text xml:space="preserve">Prašome žiūrėti pastabą Specialiųjų pirkimo sąlygų 2.2 p. dėl pirkimo objekto skaidymo. Jei bus priimtas sprendimas skaidyti pirkimo objektą į dalis, atitinkamai turės būti peržiūrėta, ar neturi būti patikslintas šio priedo turinys.
</text>
  </threadedComment>
  <threadedComment ref="C3" dT="2025-08-12T10:19:05.13" personId="{00000000-0000-0000-0000-000000000000}" id="{FEFC2CB4-7299-45D8-915F-9683D492FD88}">
    <text xml:space="preserve">Prašome įvertinti poreikį nurodyti matavimo vienetus ir kiekių procentinę išraišką. 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85" zoomScaleNormal="85" zoomScaleSheetLayoutView="100" workbookViewId="0">
      <selection activeCell="I12" sqref="I12"/>
    </sheetView>
  </sheetViews>
  <sheetFormatPr defaultRowHeight="14.4" x14ac:dyDescent="0.3"/>
  <cols>
    <col min="1" max="1" width="7.5546875" customWidth="1"/>
    <col min="2" max="2" width="57.109375" customWidth="1"/>
    <col min="5" max="5" width="13.33203125" customWidth="1"/>
    <col min="6" max="6" width="14.5546875" customWidth="1"/>
  </cols>
  <sheetData>
    <row r="1" spans="1:6" ht="33" customHeight="1" x14ac:dyDescent="0.3">
      <c r="A1" s="1"/>
      <c r="B1" s="21" t="s">
        <v>37</v>
      </c>
      <c r="C1" s="21"/>
      <c r="D1" s="21"/>
      <c r="E1" s="21"/>
      <c r="F1" s="21"/>
    </row>
    <row r="2" spans="1:6" ht="24" customHeight="1" x14ac:dyDescent="0.3">
      <c r="A2" s="1"/>
      <c r="B2" s="24" t="s">
        <v>13</v>
      </c>
      <c r="C2" s="25"/>
      <c r="D2" s="25"/>
      <c r="E2" s="25"/>
      <c r="F2" s="25"/>
    </row>
    <row r="3" spans="1:6" x14ac:dyDescent="0.3">
      <c r="A3" s="23" t="s">
        <v>0</v>
      </c>
      <c r="B3" s="26" t="s">
        <v>1</v>
      </c>
      <c r="C3" s="27" t="s">
        <v>2</v>
      </c>
      <c r="D3" s="28" t="s">
        <v>3</v>
      </c>
      <c r="E3" s="28"/>
      <c r="F3" s="28"/>
    </row>
    <row r="4" spans="1:6" ht="31.2" customHeight="1" x14ac:dyDescent="0.3">
      <c r="A4" s="23"/>
      <c r="B4" s="26"/>
      <c r="C4" s="27"/>
      <c r="D4" s="29" t="s">
        <v>4</v>
      </c>
      <c r="E4" s="30" t="s">
        <v>5</v>
      </c>
      <c r="F4" s="31" t="s">
        <v>6</v>
      </c>
    </row>
    <row r="5" spans="1:6" x14ac:dyDescent="0.3">
      <c r="A5" s="18" t="s">
        <v>7</v>
      </c>
      <c r="B5" s="19" t="s">
        <v>9</v>
      </c>
      <c r="C5" s="18"/>
      <c r="D5" s="18"/>
      <c r="E5" s="18"/>
      <c r="F5" s="18"/>
    </row>
    <row r="6" spans="1:6" ht="18" customHeight="1" x14ac:dyDescent="0.3">
      <c r="A6" s="2" t="s">
        <v>24</v>
      </c>
      <c r="B6" s="3" t="s">
        <v>33</v>
      </c>
      <c r="C6" s="7" t="s">
        <v>8</v>
      </c>
      <c r="D6" s="6">
        <v>1</v>
      </c>
      <c r="E6" s="4"/>
      <c r="F6" s="8">
        <f>D6*E6</f>
        <v>0</v>
      </c>
    </row>
    <row r="7" spans="1:6" x14ac:dyDescent="0.3">
      <c r="A7" s="2" t="s">
        <v>25</v>
      </c>
      <c r="B7" s="3" t="s">
        <v>30</v>
      </c>
      <c r="C7" s="7" t="s">
        <v>8</v>
      </c>
      <c r="D7" s="6">
        <v>1</v>
      </c>
      <c r="E7" s="4"/>
      <c r="F7" s="8">
        <f>D7*E7</f>
        <v>0</v>
      </c>
    </row>
    <row r="8" spans="1:6" x14ac:dyDescent="0.3">
      <c r="A8" s="2" t="s">
        <v>26</v>
      </c>
      <c r="B8" s="3" t="s">
        <v>19</v>
      </c>
      <c r="C8" s="7" t="s">
        <v>8</v>
      </c>
      <c r="D8" s="6">
        <v>1</v>
      </c>
      <c r="E8" s="4"/>
      <c r="F8" s="8">
        <f>D8*E8</f>
        <v>0</v>
      </c>
    </row>
    <row r="9" spans="1:6" x14ac:dyDescent="0.3">
      <c r="A9" s="2" t="s">
        <v>27</v>
      </c>
      <c r="B9" s="3" t="s">
        <v>36</v>
      </c>
      <c r="C9" s="7" t="s">
        <v>8</v>
      </c>
      <c r="D9" s="6">
        <v>1</v>
      </c>
      <c r="E9" s="4"/>
      <c r="F9" s="8">
        <f t="shared" ref="F9" si="0">D9*E9</f>
        <v>0</v>
      </c>
    </row>
    <row r="10" spans="1:6" ht="16.95" customHeight="1" x14ac:dyDescent="0.3">
      <c r="A10" s="4"/>
      <c r="B10" s="5" t="s">
        <v>14</v>
      </c>
      <c r="C10" s="4"/>
      <c r="D10" s="4"/>
      <c r="E10" s="4"/>
      <c r="F10" s="9">
        <f>SUM(F6:F9)</f>
        <v>0</v>
      </c>
    </row>
    <row r="11" spans="1:6" ht="16.95" customHeight="1" x14ac:dyDescent="0.3">
      <c r="A11" s="18" t="s">
        <v>10</v>
      </c>
      <c r="B11" s="19" t="s">
        <v>22</v>
      </c>
      <c r="C11" s="18"/>
      <c r="D11" s="18"/>
      <c r="E11" s="18"/>
      <c r="F11" s="18"/>
    </row>
    <row r="12" spans="1:6" ht="52.5" customHeight="1" x14ac:dyDescent="0.3">
      <c r="A12" s="2" t="s">
        <v>28</v>
      </c>
      <c r="B12" s="10" t="s">
        <v>31</v>
      </c>
      <c r="C12" s="7" t="s">
        <v>8</v>
      </c>
      <c r="D12" s="6">
        <v>1</v>
      </c>
      <c r="E12" s="4"/>
      <c r="F12" s="8">
        <f>D12*E12</f>
        <v>0</v>
      </c>
    </row>
    <row r="13" spans="1:6" ht="16.95" customHeight="1" x14ac:dyDescent="0.3">
      <c r="A13" s="2"/>
      <c r="B13" s="5" t="s">
        <v>23</v>
      </c>
      <c r="C13" s="4"/>
      <c r="D13" s="4"/>
      <c r="E13" s="4"/>
      <c r="F13" s="9">
        <f>SUM(F12:F12)</f>
        <v>0</v>
      </c>
    </row>
    <row r="14" spans="1:6" ht="16.95" customHeight="1" x14ac:dyDescent="0.3">
      <c r="A14" s="18" t="s">
        <v>11</v>
      </c>
      <c r="B14" s="19" t="s">
        <v>20</v>
      </c>
      <c r="C14" s="18"/>
      <c r="D14" s="18"/>
      <c r="E14" s="18"/>
      <c r="F14" s="18"/>
    </row>
    <row r="15" spans="1:6" ht="47.25" customHeight="1" x14ac:dyDescent="0.3">
      <c r="A15" s="2" t="s">
        <v>29</v>
      </c>
      <c r="B15" s="10" t="s">
        <v>32</v>
      </c>
      <c r="C15" s="7" t="s">
        <v>8</v>
      </c>
      <c r="D15" s="6">
        <v>1</v>
      </c>
      <c r="E15" s="4"/>
      <c r="F15" s="8">
        <f>D15*E15</f>
        <v>0</v>
      </c>
    </row>
    <row r="16" spans="1:6" ht="47.25" customHeight="1" x14ac:dyDescent="0.3">
      <c r="A16" s="2" t="s">
        <v>34</v>
      </c>
      <c r="B16" s="10" t="s">
        <v>38</v>
      </c>
      <c r="C16" s="7" t="s">
        <v>8</v>
      </c>
      <c r="D16" s="6">
        <v>1</v>
      </c>
      <c r="E16" s="4"/>
      <c r="F16" s="8">
        <f>D16*E16</f>
        <v>0</v>
      </c>
    </row>
    <row r="17" spans="1:6" x14ac:dyDescent="0.3">
      <c r="A17" s="2"/>
      <c r="B17" s="5" t="s">
        <v>21</v>
      </c>
      <c r="C17" s="4"/>
      <c r="D17" s="4"/>
      <c r="E17" s="4"/>
      <c r="F17" s="9">
        <f>SUM(F15:F16)</f>
        <v>0</v>
      </c>
    </row>
    <row r="18" spans="1:6" ht="15.6" x14ac:dyDescent="0.3">
      <c r="A18" s="18" t="s">
        <v>15</v>
      </c>
      <c r="B18" s="19" t="s">
        <v>16</v>
      </c>
      <c r="C18" s="18"/>
      <c r="D18" s="18"/>
      <c r="E18" s="18"/>
      <c r="F18" s="20">
        <f>F10+F13+F17</f>
        <v>0</v>
      </c>
    </row>
    <row r="19" spans="1:6" ht="15.6" x14ac:dyDescent="0.3">
      <c r="A19" s="11" t="s">
        <v>15</v>
      </c>
      <c r="B19" s="12" t="s">
        <v>17</v>
      </c>
      <c r="C19" s="13"/>
      <c r="D19" s="14"/>
      <c r="E19" s="15"/>
      <c r="F19" s="16">
        <f>ROUND(F18*0.21,2)</f>
        <v>0</v>
      </c>
    </row>
    <row r="20" spans="1:6" ht="15.6" x14ac:dyDescent="0.3">
      <c r="A20" s="11" t="s">
        <v>15</v>
      </c>
      <c r="B20" s="12" t="s">
        <v>18</v>
      </c>
      <c r="C20" s="13"/>
      <c r="D20" s="14"/>
      <c r="E20" s="15"/>
      <c r="F20" s="16">
        <f>F19+F18</f>
        <v>0</v>
      </c>
    </row>
    <row r="21" spans="1:6" ht="12" customHeight="1" x14ac:dyDescent="0.3"/>
    <row r="22" spans="1:6" x14ac:dyDescent="0.3">
      <c r="B22" s="17" t="s">
        <v>12</v>
      </c>
    </row>
    <row r="23" spans="1:6" ht="13.2" customHeight="1" x14ac:dyDescent="0.3">
      <c r="B23" s="22" t="s">
        <v>35</v>
      </c>
      <c r="C23" s="22"/>
      <c r="D23" s="22"/>
      <c r="E23" s="22"/>
      <c r="F23" s="22"/>
    </row>
  </sheetData>
  <mergeCells count="6">
    <mergeCell ref="B1:F1"/>
    <mergeCell ref="B23:F23"/>
    <mergeCell ref="A3:A4"/>
    <mergeCell ref="B3:B4"/>
    <mergeCell ref="C3:C4"/>
    <mergeCell ref="D3:F3"/>
  </mergeCells>
  <pageMargins left="0.98425196850393704" right="0.70866141732283472" top="0.74803149606299213" bottom="0.74803149606299213" header="0.31496062992125984" footer="0.31496062992125984"/>
  <pageSetup paperSize="9" scale="7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Ziniarastis</vt:lpstr>
      <vt:lpstr>Ziniarastis!Print_Area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2025-08-21T18:29:33Z</dcterms:modified>
</cp:coreProperties>
</file>